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AMS- 00857 - Klokken/Heraanbesteding/"/>
    </mc:Choice>
  </mc:AlternateContent>
  <xr:revisionPtr revIDLastSave="62" documentId="8_{3FC1E9E4-C7EA-44B5-B081-3B6C2D7C5B35}" xr6:coauthVersionLast="47" xr6:coauthVersionMax="47" xr10:uidLastSave="{31DC2571-77BD-42C9-8D33-2F03FEBF8D42}"/>
  <bookViews>
    <workbookView xWindow="28680" yWindow="-120" windowWidth="29040" windowHeight="15840" xr2:uid="{00000000-000D-0000-FFFF-FFFF00000000}"/>
  </bookViews>
  <sheets>
    <sheet name="Directieraming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3" l="1"/>
  <c r="F23" i="3"/>
  <c r="F22" i="3"/>
  <c r="F31" i="3" l="1"/>
  <c r="F39" i="3"/>
  <c r="F30" i="3"/>
  <c r="F38" i="3"/>
  <c r="F37" i="3"/>
  <c r="F29" i="3"/>
  <c r="F28" i="3"/>
  <c r="F36" i="3"/>
  <c r="F27" i="3"/>
  <c r="F17" i="3"/>
  <c r="B10" i="3"/>
  <c r="B9" i="3"/>
  <c r="B8" i="3"/>
  <c r="F40" i="3"/>
  <c r="F21" i="3"/>
  <c r="F20" i="3"/>
  <c r="F19" i="3"/>
  <c r="F18" i="3"/>
  <c r="F25" i="3" l="1"/>
  <c r="D9" i="3" s="1"/>
  <c r="F15" i="3"/>
  <c r="D8" i="3" s="1"/>
  <c r="F34" i="3"/>
  <c r="D10" i="3" s="1"/>
  <c r="D12" i="3" l="1"/>
</calcChain>
</file>

<file path=xl/sharedStrings.xml><?xml version="1.0" encoding="utf-8"?>
<sst xmlns="http://schemas.openxmlformats.org/spreadsheetml/2006/main" count="76" uniqueCount="23">
  <si>
    <t>x</t>
  </si>
  <si>
    <t>=</t>
  </si>
  <si>
    <t>Tarief</t>
  </si>
  <si>
    <t>Omschrijving</t>
  </si>
  <si>
    <t>Hoeveelheid</t>
  </si>
  <si>
    <t>:</t>
  </si>
  <si>
    <t>Leveren en monteren enkele klok</t>
  </si>
  <si>
    <t>Reparatie enkele klok</t>
  </si>
  <si>
    <t>Reparatie meerdere klok in bulk</t>
  </si>
  <si>
    <t>Ombouwen klok (analoog --&gt; dcf ontvanger)</t>
  </si>
  <si>
    <t>Leveren en monteren dubbele klok</t>
  </si>
  <si>
    <t>TOTAAL</t>
  </si>
  <si>
    <t>vervangen conventionele armatuur voor LED</t>
  </si>
  <si>
    <t>achterstallig correctief onderhoud</t>
  </si>
  <si>
    <t>Naam Inschrijver:</t>
  </si>
  <si>
    <t>Instructie:</t>
  </si>
  <si>
    <t>1. Inschrijver dient alle gele velden volledig in te vullen</t>
  </si>
  <si>
    <t>2. Inschrijver dient de Inschrijfstaat te voorzien van de bedrijfsnaam</t>
  </si>
  <si>
    <t>3. Het is niet toegestaan niet geel gemarkeerde velden te wijzigen.</t>
  </si>
  <si>
    <t>Fictieve kosten jaar 1</t>
  </si>
  <si>
    <t>Fictieven kosten jaar 2</t>
  </si>
  <si>
    <t>Fictieve kosten jaar 2,5</t>
  </si>
  <si>
    <t>Inschrijfstaat AI 2021-0159 Onderhoud klokken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</si>
</sst>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</font>
    <font>
      <sz val="11"/>
      <color theme="0" tint="-0.34998626667073579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i/>
      <sz val="11"/>
      <name val="Calibri"/>
      <family val="2"/>
    </font>
    <font>
      <i/>
      <sz val="11"/>
      <color theme="1"/>
      <name val="Calibri"/>
      <family val="2"/>
    </font>
    <font>
      <b/>
      <sz val="1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2" xfId="0" applyFill="1" applyBorder="1" applyAlignment="1">
      <alignment horizontal="right"/>
    </xf>
    <xf numFmtId="0" fontId="0" fillId="3" borderId="1" xfId="0" applyFill="1" applyBorder="1"/>
    <xf numFmtId="164" fontId="0" fillId="3" borderId="3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0" xfId="0" applyFill="1" applyBorder="1"/>
    <xf numFmtId="164" fontId="0" fillId="3" borderId="5" xfId="0" applyNumberFormat="1" applyFill="1" applyBorder="1" applyAlignment="1">
      <alignment horizontal="center"/>
    </xf>
    <xf numFmtId="0" fontId="4" fillId="0" borderId="0" xfId="0" applyFont="1"/>
    <xf numFmtId="0" fontId="3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center"/>
    </xf>
    <xf numFmtId="0" fontId="2" fillId="3" borderId="0" xfId="0" applyFont="1" applyFill="1"/>
    <xf numFmtId="0" fontId="5" fillId="2" borderId="6" xfId="0" applyFont="1" applyFill="1" applyBorder="1" applyAlignment="1">
      <alignment horizontal="right"/>
    </xf>
    <xf numFmtId="0" fontId="2" fillId="2" borderId="7" xfId="0" applyFont="1" applyFill="1" applyBorder="1"/>
    <xf numFmtId="164" fontId="5" fillId="2" borderId="8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0" xfId="0" applyFont="1" applyFill="1" applyAlignment="1">
      <alignment horizontal="center" wrapText="1"/>
    </xf>
    <xf numFmtId="0" fontId="0" fillId="3" borderId="0" xfId="0" applyFill="1" applyAlignment="1">
      <alignment horizontal="right" wrapText="1"/>
    </xf>
    <xf numFmtId="0" fontId="7" fillId="3" borderId="0" xfId="0" applyFont="1" applyFill="1" applyAlignment="1">
      <alignment horizontal="center" wrapText="1"/>
    </xf>
    <xf numFmtId="0" fontId="0" fillId="4" borderId="0" xfId="0" applyFill="1" applyProtection="1">
      <protection locked="0"/>
    </xf>
    <xf numFmtId="164" fontId="0" fillId="4" borderId="0" xfId="0" applyNumberForma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0" fontId="6" fillId="2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zoomScaleNormal="100" workbookViewId="0">
      <selection activeCell="D21" sqref="D21"/>
    </sheetView>
  </sheetViews>
  <sheetFormatPr defaultRowHeight="14.4" x14ac:dyDescent="0.3"/>
  <cols>
    <col min="1" max="1" width="45.88671875" style="23" customWidth="1"/>
    <col min="2" max="2" width="23.44140625" customWidth="1"/>
    <col min="3" max="3" width="2.77734375" customWidth="1"/>
    <col min="4" max="4" width="15.77734375" customWidth="1"/>
    <col min="5" max="5" width="2.77734375" customWidth="1"/>
    <col min="6" max="6" width="24.21875" customWidth="1"/>
  </cols>
  <sheetData>
    <row r="1" spans="1:6" ht="46.8" x14ac:dyDescent="0.45">
      <c r="A1" s="30" t="s">
        <v>22</v>
      </c>
    </row>
    <row r="2" spans="1:6" x14ac:dyDescent="0.3">
      <c r="A2" s="29" t="s">
        <v>14</v>
      </c>
      <c r="B2" s="27"/>
    </row>
    <row r="3" spans="1:6" x14ac:dyDescent="0.3">
      <c r="A3" s="21"/>
    </row>
    <row r="4" spans="1:6" x14ac:dyDescent="0.3">
      <c r="A4" s="21" t="s">
        <v>15</v>
      </c>
    </row>
    <row r="5" spans="1:6" ht="28.8" x14ac:dyDescent="0.3">
      <c r="A5" s="21" t="s">
        <v>16</v>
      </c>
    </row>
    <row r="6" spans="1:6" ht="28.8" x14ac:dyDescent="0.3">
      <c r="A6" s="21" t="s">
        <v>17</v>
      </c>
    </row>
    <row r="7" spans="1:6" ht="29.4" thickBot="1" x14ac:dyDescent="0.35">
      <c r="A7" s="21" t="s">
        <v>18</v>
      </c>
    </row>
    <row r="8" spans="1:6" x14ac:dyDescent="0.3">
      <c r="A8" s="22"/>
      <c r="B8" s="6" t="str">
        <f>A15</f>
        <v>Fictieve kosten jaar 1</v>
      </c>
      <c r="C8" s="7"/>
      <c r="D8" s="8">
        <f>SUM(F15)</f>
        <v>0</v>
      </c>
    </row>
    <row r="9" spans="1:6" x14ac:dyDescent="0.3">
      <c r="B9" s="9" t="str">
        <f>A25</f>
        <v>Fictieven kosten jaar 2</v>
      </c>
      <c r="C9" s="10"/>
      <c r="D9" s="11">
        <f>SUM(F25)</f>
        <v>0</v>
      </c>
    </row>
    <row r="10" spans="1:6" x14ac:dyDescent="0.3">
      <c r="B10" s="9" t="str">
        <f>A34</f>
        <v>Fictieve kosten jaar 2,5</v>
      </c>
      <c r="C10" s="10"/>
      <c r="D10" s="11">
        <f>SUM(F34)</f>
        <v>0</v>
      </c>
    </row>
    <row r="11" spans="1:6" x14ac:dyDescent="0.3">
      <c r="B11" s="9"/>
      <c r="C11" s="10"/>
      <c r="D11" s="11"/>
    </row>
    <row r="12" spans="1:6" ht="15" thickBot="1" x14ac:dyDescent="0.35">
      <c r="B12" s="18" t="s">
        <v>11</v>
      </c>
      <c r="C12" s="19"/>
      <c r="D12" s="20">
        <f>SUM(D8:D11)</f>
        <v>0</v>
      </c>
    </row>
    <row r="15" spans="1:6" ht="15.6" x14ac:dyDescent="0.3">
      <c r="A15" s="31" t="s">
        <v>19</v>
      </c>
      <c r="B15" s="31"/>
      <c r="C15" s="31"/>
      <c r="D15" s="31"/>
      <c r="E15" s="14" t="s">
        <v>5</v>
      </c>
      <c r="F15" s="15">
        <f>SUM(F17:F23)</f>
        <v>0</v>
      </c>
    </row>
    <row r="16" spans="1:6" x14ac:dyDescent="0.3">
      <c r="A16" s="24" t="s">
        <v>3</v>
      </c>
      <c r="B16" s="13" t="s">
        <v>4</v>
      </c>
      <c r="C16" s="13"/>
      <c r="D16" s="13" t="s">
        <v>2</v>
      </c>
      <c r="E16" s="2"/>
      <c r="F16" s="2"/>
    </row>
    <row r="17" spans="1:8" x14ac:dyDescent="0.3">
      <c r="A17" s="25" t="s">
        <v>7</v>
      </c>
      <c r="B17" s="3">
        <v>10</v>
      </c>
      <c r="C17" s="4" t="s">
        <v>0</v>
      </c>
      <c r="D17" s="28"/>
      <c r="E17" s="1" t="s">
        <v>1</v>
      </c>
      <c r="F17" s="5">
        <f>SUM(B17*D17)</f>
        <v>0</v>
      </c>
      <c r="H17" s="12"/>
    </row>
    <row r="18" spans="1:8" x14ac:dyDescent="0.3">
      <c r="A18" s="25" t="s">
        <v>8</v>
      </c>
      <c r="B18" s="3">
        <v>30</v>
      </c>
      <c r="C18" s="4" t="s">
        <v>0</v>
      </c>
      <c r="D18" s="28"/>
      <c r="E18" s="1" t="s">
        <v>1</v>
      </c>
      <c r="F18" s="5">
        <f t="shared" ref="F18:F23" si="0">SUM(B18*D18)</f>
        <v>0</v>
      </c>
      <c r="H18" s="12"/>
    </row>
    <row r="19" spans="1:8" x14ac:dyDescent="0.3">
      <c r="A19" s="25" t="s">
        <v>9</v>
      </c>
      <c r="B19" s="3">
        <v>5</v>
      </c>
      <c r="C19" s="4" t="s">
        <v>0</v>
      </c>
      <c r="D19" s="28"/>
      <c r="E19" s="1" t="s">
        <v>1</v>
      </c>
      <c r="F19" s="5">
        <f t="shared" si="0"/>
        <v>0</v>
      </c>
      <c r="H19" s="12"/>
    </row>
    <row r="20" spans="1:8" x14ac:dyDescent="0.3">
      <c r="A20" s="25" t="s">
        <v>6</v>
      </c>
      <c r="B20" s="3">
        <v>5</v>
      </c>
      <c r="C20" s="4" t="s">
        <v>0</v>
      </c>
      <c r="D20" s="28"/>
      <c r="E20" s="1" t="s">
        <v>1</v>
      </c>
      <c r="F20" s="5">
        <f t="shared" si="0"/>
        <v>0</v>
      </c>
      <c r="H20" s="12"/>
    </row>
    <row r="21" spans="1:8" x14ac:dyDescent="0.3">
      <c r="A21" s="25" t="s">
        <v>10</v>
      </c>
      <c r="B21" s="3">
        <v>5</v>
      </c>
      <c r="C21" s="4" t="s">
        <v>0</v>
      </c>
      <c r="D21" s="28"/>
      <c r="E21" s="1" t="s">
        <v>1</v>
      </c>
      <c r="F21" s="5">
        <f t="shared" si="0"/>
        <v>0</v>
      </c>
      <c r="H21" s="12"/>
    </row>
    <row r="22" spans="1:8" x14ac:dyDescent="0.3">
      <c r="A22" s="25" t="s">
        <v>12</v>
      </c>
      <c r="B22" s="3">
        <v>66</v>
      </c>
      <c r="C22" s="4" t="s">
        <v>0</v>
      </c>
      <c r="D22" s="28"/>
      <c r="E22" s="1" t="s">
        <v>1</v>
      </c>
      <c r="F22" s="5">
        <f t="shared" si="0"/>
        <v>0</v>
      </c>
      <c r="H22" s="12"/>
    </row>
    <row r="23" spans="1:8" x14ac:dyDescent="0.3">
      <c r="A23" s="25" t="s">
        <v>13</v>
      </c>
      <c r="B23" s="3">
        <v>35</v>
      </c>
      <c r="C23" s="4" t="s">
        <v>0</v>
      </c>
      <c r="D23" s="28"/>
      <c r="E23" s="1" t="s">
        <v>1</v>
      </c>
      <c r="F23" s="5">
        <f t="shared" si="0"/>
        <v>0</v>
      </c>
      <c r="H23" s="12"/>
    </row>
    <row r="25" spans="1:8" ht="15.6" x14ac:dyDescent="0.3">
      <c r="A25" s="31" t="s">
        <v>20</v>
      </c>
      <c r="B25" s="31"/>
      <c r="C25" s="31"/>
      <c r="D25" s="31"/>
      <c r="E25" s="14" t="s">
        <v>5</v>
      </c>
      <c r="F25" s="15">
        <f>SUM(F27:F32)</f>
        <v>0</v>
      </c>
    </row>
    <row r="26" spans="1:8" x14ac:dyDescent="0.3">
      <c r="A26" s="24" t="s">
        <v>3</v>
      </c>
      <c r="B26" s="13" t="s">
        <v>4</v>
      </c>
      <c r="C26" s="13"/>
      <c r="D26" s="13" t="s">
        <v>2</v>
      </c>
      <c r="E26" s="2"/>
      <c r="F26" s="2"/>
    </row>
    <row r="27" spans="1:8" x14ac:dyDescent="0.3">
      <c r="A27" s="25" t="s">
        <v>7</v>
      </c>
      <c r="B27" s="3">
        <v>10</v>
      </c>
      <c r="C27" s="4" t="s">
        <v>0</v>
      </c>
      <c r="D27" s="28"/>
      <c r="E27" s="1" t="s">
        <v>1</v>
      </c>
      <c r="F27" s="5">
        <f>SUM(B27*D27)</f>
        <v>0</v>
      </c>
      <c r="H27" s="12"/>
    </row>
    <row r="28" spans="1:8" x14ac:dyDescent="0.3">
      <c r="A28" s="25" t="s">
        <v>8</v>
      </c>
      <c r="B28" s="3">
        <v>25</v>
      </c>
      <c r="C28" s="4" t="s">
        <v>0</v>
      </c>
      <c r="D28" s="28"/>
      <c r="E28" s="1" t="s">
        <v>1</v>
      </c>
      <c r="F28" s="5">
        <f t="shared" ref="F28:F32" si="1">SUM(B28*D28)</f>
        <v>0</v>
      </c>
      <c r="H28" s="12"/>
    </row>
    <row r="29" spans="1:8" x14ac:dyDescent="0.3">
      <c r="A29" s="25" t="s">
        <v>9</v>
      </c>
      <c r="B29" s="3">
        <v>5</v>
      </c>
      <c r="C29" s="4" t="s">
        <v>0</v>
      </c>
      <c r="D29" s="28"/>
      <c r="E29" s="1" t="s">
        <v>1</v>
      </c>
      <c r="F29" s="5">
        <f t="shared" si="1"/>
        <v>0</v>
      </c>
      <c r="H29" s="12"/>
    </row>
    <row r="30" spans="1:8" x14ac:dyDescent="0.3">
      <c r="A30" s="25" t="s">
        <v>6</v>
      </c>
      <c r="B30" s="3">
        <v>5</v>
      </c>
      <c r="C30" s="4" t="s">
        <v>0</v>
      </c>
      <c r="D30" s="28"/>
      <c r="E30" s="1" t="s">
        <v>1</v>
      </c>
      <c r="F30" s="5">
        <f t="shared" si="1"/>
        <v>0</v>
      </c>
      <c r="H30" s="12"/>
    </row>
    <row r="31" spans="1:8" x14ac:dyDescent="0.3">
      <c r="A31" s="25" t="s">
        <v>10</v>
      </c>
      <c r="B31" s="3">
        <v>5</v>
      </c>
      <c r="C31" s="4" t="s">
        <v>0</v>
      </c>
      <c r="D31" s="28"/>
      <c r="E31" s="1" t="s">
        <v>1</v>
      </c>
      <c r="F31" s="5">
        <f t="shared" si="1"/>
        <v>0</v>
      </c>
      <c r="H31" s="12"/>
    </row>
    <row r="32" spans="1:8" x14ac:dyDescent="0.3">
      <c r="A32" s="25" t="s">
        <v>13</v>
      </c>
      <c r="B32" s="3">
        <v>30</v>
      </c>
      <c r="C32" s="4" t="s">
        <v>0</v>
      </c>
      <c r="D32" s="28"/>
      <c r="E32" s="1" t="s">
        <v>1</v>
      </c>
      <c r="F32" s="5">
        <f t="shared" si="1"/>
        <v>0</v>
      </c>
      <c r="H32" s="12"/>
    </row>
    <row r="34" spans="1:8" ht="15.6" x14ac:dyDescent="0.3">
      <c r="A34" s="31" t="s">
        <v>21</v>
      </c>
      <c r="B34" s="31"/>
      <c r="C34" s="31"/>
      <c r="D34" s="31"/>
      <c r="E34" s="14" t="s">
        <v>5</v>
      </c>
      <c r="F34" s="15">
        <f>SUM(F36:F40)</f>
        <v>0</v>
      </c>
    </row>
    <row r="35" spans="1:8" x14ac:dyDescent="0.3">
      <c r="A35" s="26" t="s">
        <v>3</v>
      </c>
      <c r="B35" s="16" t="s">
        <v>4</v>
      </c>
      <c r="C35" s="16"/>
      <c r="D35" s="16" t="s">
        <v>2</v>
      </c>
      <c r="E35" s="17"/>
      <c r="F35" s="17"/>
    </row>
    <row r="36" spans="1:8" x14ac:dyDescent="0.3">
      <c r="A36" s="25" t="s">
        <v>7</v>
      </c>
      <c r="B36" s="3">
        <v>10</v>
      </c>
      <c r="C36" s="4" t="s">
        <v>0</v>
      </c>
      <c r="D36" s="28"/>
      <c r="E36" s="1" t="s">
        <v>1</v>
      </c>
      <c r="F36" s="5">
        <f>SUM(B36*D36)</f>
        <v>0</v>
      </c>
      <c r="H36" s="12"/>
    </row>
    <row r="37" spans="1:8" x14ac:dyDescent="0.3">
      <c r="A37" s="25" t="s">
        <v>8</v>
      </c>
      <c r="B37" s="3">
        <v>25</v>
      </c>
      <c r="C37" s="4" t="s">
        <v>0</v>
      </c>
      <c r="D37" s="28"/>
      <c r="E37" s="1" t="s">
        <v>1</v>
      </c>
      <c r="F37" s="5">
        <f t="shared" ref="F37:F40" si="2">SUM(B37*D37)</f>
        <v>0</v>
      </c>
      <c r="H37" s="12"/>
    </row>
    <row r="38" spans="1:8" x14ac:dyDescent="0.3">
      <c r="A38" s="25" t="s">
        <v>9</v>
      </c>
      <c r="B38" s="3">
        <v>3</v>
      </c>
      <c r="C38" s="4" t="s">
        <v>0</v>
      </c>
      <c r="D38" s="28"/>
      <c r="E38" s="1" t="s">
        <v>1</v>
      </c>
      <c r="F38" s="5">
        <f t="shared" si="2"/>
        <v>0</v>
      </c>
      <c r="H38" s="12"/>
    </row>
    <row r="39" spans="1:8" x14ac:dyDescent="0.3">
      <c r="A39" s="25" t="s">
        <v>6</v>
      </c>
      <c r="B39" s="3">
        <v>5</v>
      </c>
      <c r="C39" s="4" t="s">
        <v>0</v>
      </c>
      <c r="D39" s="28"/>
      <c r="E39" s="1" t="s">
        <v>1</v>
      </c>
      <c r="F39" s="5">
        <f t="shared" si="2"/>
        <v>0</v>
      </c>
      <c r="H39" s="12"/>
    </row>
    <row r="40" spans="1:8" x14ac:dyDescent="0.3">
      <c r="A40" s="25" t="s">
        <v>10</v>
      </c>
      <c r="B40" s="3">
        <v>5</v>
      </c>
      <c r="C40" s="4" t="s">
        <v>0</v>
      </c>
      <c r="D40" s="28"/>
      <c r="E40" s="1" t="s">
        <v>1</v>
      </c>
      <c r="F40" s="5">
        <f t="shared" si="2"/>
        <v>0</v>
      </c>
      <c r="H40" s="12"/>
    </row>
    <row r="44" spans="1:8" x14ac:dyDescent="0.3">
      <c r="H44" s="12"/>
    </row>
    <row r="45" spans="1:8" x14ac:dyDescent="0.3">
      <c r="H45" s="12"/>
    </row>
    <row r="46" spans="1:8" x14ac:dyDescent="0.3">
      <c r="H46" s="12"/>
    </row>
    <row r="47" spans="1:8" x14ac:dyDescent="0.3">
      <c r="H47" s="12"/>
    </row>
    <row r="48" spans="1:8" x14ac:dyDescent="0.3">
      <c r="H48" s="12"/>
    </row>
  </sheetData>
  <sheetProtection algorithmName="SHA-512" hashValue="L/q/lxqSjTcG9BjE/ck0FOyiYNaD7obVQZ1a/TzoZwTv9kuQ/loH26YKoBumOisTt/UhbbgOVtbRbNKMKYuijQ==" saltValue="o0POmegHE6URmvMt1SIU5Q==" spinCount="100000" sheet="1" objects="1" scenarios="1" selectLockedCells="1"/>
  <mergeCells count="3">
    <mergeCell ref="A15:D15"/>
    <mergeCell ref="A25:D25"/>
    <mergeCell ref="A34:D3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0" ma:contentTypeDescription="Een nieuw document maken." ma:contentTypeScope="" ma:versionID="8df35eb4a1232d356c1b26464e2927b0">
  <xsd:schema xmlns:xsd="http://www.w3.org/2001/XMLSchema" xmlns:xs="http://www.w3.org/2001/XMLSchema" xmlns:p="http://schemas.microsoft.com/office/2006/metadata/properties" xmlns:ns2="a3c00aa1-68ae-4e3c-8bd7-0da97e7bbdc6" targetNamespace="http://schemas.microsoft.com/office/2006/metadata/properties" ma:root="true" ma:fieldsID="104a3924fbb1a53db2ca134cfad7025b" ns2:_="">
    <xsd:import namespace="a3c00aa1-68ae-4e3c-8bd7-0da97e7bbd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8089A9-5A13-4069-B142-7BAB4F43BC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5253F6-B8ED-4DE0-937F-4FFED28866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F76820-6E60-49D3-9B54-D1CC3668258B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3c00aa1-68ae-4e3c-8bd7-0da97e7bbdc6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Directieraming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Hooijer, Bas</dc:creator>
  <cp:lastModifiedBy>Karlijn Verschuur</cp:lastModifiedBy>
  <dcterms:created xsi:type="dcterms:W3CDTF">2020-08-19T08:34:46Z</dcterms:created>
  <dcterms:modified xsi:type="dcterms:W3CDTF">2021-07-21T06:14:15Z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